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<sst xmlns="http://schemas.openxmlformats.org/spreadsheetml/2006/main" count="75" uniqueCount="49">
  <si>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</si>
  <si>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</si>
  <si>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</si>
  <si>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</si>
  <si>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</si>
  <si>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</si>
  <si>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</si>
  <si>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</si>
  <si>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</si>
  <si>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</si>
  <si>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</si>
  <si>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</si>
  <si>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</si>
  <si>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</si>
  <si>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</si>
  <si>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</si>
  <si>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</si>
  <si>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</si>
  <si>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</si>
  <si>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</si>
  <si>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</si>
  <si>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</si>
  <si>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</si>
  <si>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</si>
  <si>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</si>
  <si>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</si>
  <si>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</si>
  <si>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</si>
  <si>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</si>
  <si>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</si>
  <si>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</si>
  <si>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</si>
  <si>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</si>
  <si>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</si>
  <si>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</si>
  <si>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</si>
  <si>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</si>
  <si>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</si>
  <si>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</si>
  <si>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РП 10 кВ Захарово</t>
  </si>
  <si>
    <t xml:space="preserve"> 0,4 Захарово ТСН 1 ао RS</t>
  </si>
  <si>
    <t xml:space="preserve"> 10 Захарово-Бяково ао RS</t>
  </si>
  <si>
    <t xml:space="preserve"> 10 Захарово-Глебово ао RS</t>
  </si>
  <si>
    <t xml:space="preserve"> 10 Захарово-Глебово ап RS</t>
  </si>
  <si>
    <t xml:space="preserve"> 10 Захарово-Киркино ао RS</t>
  </si>
  <si>
    <t xml:space="preserve"> 10 Захарово-Киркино ап RS</t>
  </si>
  <si>
    <t xml:space="preserve"> 10 Захарово-Мастерские ао RS</t>
  </si>
  <si>
    <t xml:space="preserve"> 10 Захарово-Токарево ао RS</t>
  </si>
  <si>
    <t xml:space="preserve"> 10 Захарово-Холка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</si>
</sst>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2.1000000000000001E-2</v>
      </c>
      <c r="D8" s="15">
        <v>2.2000000000000002E-2</v>
      </c>
      <c r="E8" s="15">
        <v>2.2000000000000002E-2</v>
      </c>
      <c r="F8" s="15">
        <v>2.2000000000000002E-2</v>
      </c>
      <c r="G8" s="15">
        <v>2.1000000000000001E-2</v>
      </c>
      <c r="H8" s="15">
        <v>2.2000000000000002E-2</v>
      </c>
      <c r="I8" s="15">
        <v>2.1000000000000001E-2</v>
      </c>
      <c r="J8" s="15">
        <v>2.1000000000000001E-2</v>
      </c>
      <c r="K8" s="15">
        <v>2.1000000000000001E-2</v>
      </c>
      <c r="L8" s="16">
        <v>2.1000000000000001E-2</v>
      </c>
      <c r="M8" s="16">
        <v>2.1000000000000001E-2</v>
      </c>
      <c r="N8" s="16">
        <v>2.2000000000000002E-2</v>
      </c>
      <c r="O8" s="16">
        <v>2.1000000000000001E-2</v>
      </c>
      <c r="P8" s="16">
        <v>2.1000000000000001E-2</v>
      </c>
      <c r="Q8" s="16">
        <v>2.2000000000000002E-2</v>
      </c>
      <c r="R8" s="16">
        <v>2.1000000000000001E-2</v>
      </c>
      <c r="S8" s="16">
        <v>2.2000000000000002E-2</v>
      </c>
      <c r="T8" s="16">
        <v>2.1000000000000001E-2</v>
      </c>
      <c r="U8" s="16">
        <v>2.1000000000000001E-2</v>
      </c>
      <c r="V8" s="16">
        <v>2.2000000000000002E-2</v>
      </c>
      <c r="W8" s="16">
        <v>2.1000000000000001E-2</v>
      </c>
      <c r="X8" s="16">
        <v>2.1000000000000001E-2</v>
      </c>
      <c r="Y8" s="16">
        <v>2.2000000000000002E-2</v>
      </c>
      <c r="Z8" s="55">
        <v>2.1000000000000001E-2</v>
      </c>
      <c r="AA8" s="23">
        <v>0.51300000000000012</v>
      </c>
    </row>
    <row r="9" spans="1:27" x14ac:dyDescent="0.2">
      <c r="A9" s="7"/>
      <c r="B9" s="8" t="s">
        <v>41</v>
      </c>
      <c r="C9" s="14">
        <v>20.8</v>
      </c>
      <c r="D9" s="15">
        <v>19</v>
      </c>
      <c r="E9" s="15">
        <v>19.600000000000001</v>
      </c>
      <c r="F9" s="15">
        <v>19.600000000000001</v>
      </c>
      <c r="G9" s="15">
        <v>19.400000000000002</v>
      </c>
      <c r="H9" s="15">
        <v>25.8</v>
      </c>
      <c r="I9" s="15">
        <v>33.200000000000003</v>
      </c>
      <c r="J9" s="15">
        <v>44</v>
      </c>
      <c r="K9" s="15">
        <v>47.2</v>
      </c>
      <c r="L9" s="16">
        <v>45.800000000000004</v>
      </c>
      <c r="M9" s="16">
        <v>41.800000000000004</v>
      </c>
      <c r="N9" s="16">
        <v>40.200000000000003</v>
      </c>
      <c r="O9" s="16">
        <v>45.4</v>
      </c>
      <c r="P9" s="16">
        <v>43</v>
      </c>
      <c r="Q9" s="16">
        <v>41.2</v>
      </c>
      <c r="R9" s="16">
        <v>42.6</v>
      </c>
      <c r="S9" s="16">
        <v>41.2</v>
      </c>
      <c r="T9" s="16">
        <v>42.4</v>
      </c>
      <c r="U9" s="16">
        <v>47</v>
      </c>
      <c r="V9" s="16">
        <v>44</v>
      </c>
      <c r="W9" s="16">
        <v>49</v>
      </c>
      <c r="X9" s="16">
        <v>36.4</v>
      </c>
      <c r="Y9" s="16">
        <v>32.4</v>
      </c>
      <c r="Z9" s="55">
        <v>24.8</v>
      </c>
      <c r="AA9" s="65">
        <v>865.8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47.2</v>
      </c>
      <c r="D11" s="15">
        <v>44.4</v>
      </c>
      <c r="E11" s="15">
        <v>45.2</v>
      </c>
      <c r="F11" s="15">
        <v>45.2</v>
      </c>
      <c r="G11" s="15">
        <v>46</v>
      </c>
      <c r="H11" s="15">
        <v>60.4</v>
      </c>
      <c r="I11" s="15">
        <v>79.8</v>
      </c>
      <c r="J11" s="15">
        <v>97.600000000000009</v>
      </c>
      <c r="K11" s="15">
        <v>107.8</v>
      </c>
      <c r="L11" s="16">
        <v>102</v>
      </c>
      <c r="M11" s="16">
        <v>91.4</v>
      </c>
      <c r="N11" s="16">
        <v>90.2</v>
      </c>
      <c r="O11" s="16">
        <v>98.2</v>
      </c>
      <c r="P11" s="16">
        <v>89.8</v>
      </c>
      <c r="Q11" s="16">
        <v>86.2</v>
      </c>
      <c r="R11" s="16">
        <v>88.8</v>
      </c>
      <c r="S11" s="16">
        <v>70</v>
      </c>
      <c r="T11" s="16">
        <v>81.2</v>
      </c>
      <c r="U11" s="16">
        <v>89.600000000000009</v>
      </c>
      <c r="V11" s="16">
        <v>82.8</v>
      </c>
      <c r="W11" s="16">
        <v>86.2</v>
      </c>
      <c r="X11" s="16">
        <v>68</v>
      </c>
      <c r="Y11" s="16">
        <v>62</v>
      </c>
      <c r="Z11" s="55">
        <v>49.4</v>
      </c>
      <c r="AA11" s="65">
        <v>1809.4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1.8</v>
      </c>
      <c r="D15" s="15">
        <v>1.9000000000000001</v>
      </c>
      <c r="E15" s="15">
        <v>2</v>
      </c>
      <c r="F15" s="15">
        <v>1.9000000000000001</v>
      </c>
      <c r="G15" s="15">
        <v>2.3000000000000003</v>
      </c>
      <c r="H15" s="15">
        <v>2.5</v>
      </c>
      <c r="I15" s="15">
        <v>2.1</v>
      </c>
      <c r="J15" s="15">
        <v>2</v>
      </c>
      <c r="K15" s="15">
        <v>3</v>
      </c>
      <c r="L15" s="16">
        <v>2.3000000000000003</v>
      </c>
      <c r="M15" s="16">
        <v>2.8000000000000003</v>
      </c>
      <c r="N15" s="16">
        <v>2.2000000000000002</v>
      </c>
      <c r="O15" s="16">
        <v>2.5</v>
      </c>
      <c r="P15" s="16">
        <v>2.5</v>
      </c>
      <c r="Q15" s="16">
        <v>2.8000000000000003</v>
      </c>
      <c r="R15" s="16">
        <v>2.6</v>
      </c>
      <c r="S15" s="16">
        <v>2.3000000000000003</v>
      </c>
      <c r="T15" s="16">
        <v>2.9</v>
      </c>
      <c r="U15" s="16">
        <v>3.4</v>
      </c>
      <c r="V15" s="16">
        <v>2.8000000000000003</v>
      </c>
      <c r="W15" s="16">
        <v>2.8000000000000003</v>
      </c>
      <c r="X15" s="16">
        <v>2.3000000000000003</v>
      </c>
      <c r="Y15" s="16">
        <v>2.5</v>
      </c>
      <c r="Z15" s="55">
        <v>2</v>
      </c>
      <c r="AA15" s="65">
        <v>58.199999999999989</v>
      </c>
    </row>
    <row r="16" spans="1:27" x14ac:dyDescent="0.2">
      <c r="A16" s="7"/>
      <c r="B16" s="8" t="s">
        <v>48</v>
      </c>
      <c r="C16" s="14">
        <v>25.1</v>
      </c>
      <c r="D16" s="15">
        <v>24.1</v>
      </c>
      <c r="E16" s="15">
        <v>24.1</v>
      </c>
      <c r="F16" s="15">
        <v>24.3</v>
      </c>
      <c r="G16" s="15">
        <v>24.8</v>
      </c>
      <c r="H16" s="15">
        <v>32.6</v>
      </c>
      <c r="I16" s="15">
        <v>45.1</v>
      </c>
      <c r="J16" s="15">
        <v>52.2</v>
      </c>
      <c r="K16" s="15">
        <v>58.4</v>
      </c>
      <c r="L16" s="16">
        <v>54.6</v>
      </c>
      <c r="M16" s="16">
        <v>47.6</v>
      </c>
      <c r="N16" s="16">
        <v>48.7</v>
      </c>
      <c r="O16" s="16">
        <v>51.2</v>
      </c>
      <c r="P16" s="16">
        <v>44.7</v>
      </c>
      <c r="Q16" s="16">
        <v>43.300000000000004</v>
      </c>
      <c r="R16" s="16">
        <v>44.2</v>
      </c>
      <c r="S16" s="16">
        <v>27.400000000000002</v>
      </c>
      <c r="T16" s="16">
        <v>36.6</v>
      </c>
      <c r="U16" s="16">
        <v>40.1</v>
      </c>
      <c r="V16" s="16">
        <v>36.4</v>
      </c>
      <c r="W16" s="16">
        <v>35.200000000000003</v>
      </c>
      <c r="X16" s="16">
        <v>29.7</v>
      </c>
      <c r="Y16" s="16">
        <v>28</v>
      </c>
      <c r="Z16" s="55">
        <v>23.1</v>
      </c>
      <c r="AA16" s="65">
        <v>901.50000000000023</v>
      </c>
    </row>
    <row r="17" spans="1:27" s="63" customFormat="1" ht="16.5" thickBot="1" x14ac:dyDescent="0.3">
      <c r="A17" s="58"/>
      <c r="B17" s="59" t="s">
        <v>2</v>
      </c>
      <c r="C17" s="60">
        <f>SUM(C8:C16)</f>
        <v>94.920999999999992</v>
      </c>
      <c r="D17" s="60">
        <f>SUM(D8:D16)</f>
        <v>89.421999999999997</v>
      </c>
      <c r="E17" s="60">
        <f>SUM(E8:E16)</f>
        <v>90.921999999999997</v>
      </c>
      <c r="F17" s="60">
        <f>SUM(F8:F16)</f>
        <v>91.022000000000006</v>
      </c>
      <c r="G17" s="60">
        <f>SUM(G8:G16)</f>
        <v>92.521000000000001</v>
      </c>
      <c r="H17" s="60">
        <f>SUM(H8:H16)</f>
        <v>121.322</v>
      </c>
      <c r="I17" s="60">
        <f>SUM(I8:I16)</f>
        <v>160.221</v>
      </c>
      <c r="J17" s="60">
        <f>SUM(J8:J16)</f>
        <v>195.82100000000003</v>
      </c>
      <c r="K17" s="60">
        <f>SUM(K8:K16)</f>
        <v>216.42100000000002</v>
      </c>
      <c r="L17" s="60">
        <f>SUM(L8:L16)</f>
        <v>204.721</v>
      </c>
      <c r="M17" s="60">
        <f>SUM(M8:M16)</f>
        <v>183.62100000000001</v>
      </c>
      <c r="N17" s="60">
        <f>SUM(N8:N16)</f>
        <v>181.322</v>
      </c>
      <c r="O17" s="60">
        <f>SUM(O8:O16)</f>
        <v>197.32100000000003</v>
      </c>
      <c r="P17" s="60">
        <f>SUM(P8:P16)</f>
        <v>180.02100000000002</v>
      </c>
      <c r="Q17" s="60">
        <f>SUM(Q8:Q16)</f>
        <v>173.52200000000002</v>
      </c>
      <c r="R17" s="60">
        <f>SUM(R8:R16)</f>
        <v>178.221</v>
      </c>
      <c r="S17" s="60">
        <f>SUM(S8:S16)</f>
        <v>140.922</v>
      </c>
      <c r="T17" s="60">
        <f>SUM(T8:T16)</f>
        <v>163.12100000000001</v>
      </c>
      <c r="U17" s="60">
        <f>SUM(U8:U16)</f>
        <v>180.12100000000001</v>
      </c>
      <c r="V17" s="60">
        <f>SUM(V8:V16)</f>
        <v>166.02200000000002</v>
      </c>
      <c r="W17" s="60">
        <f>SUM(W8:W16)</f>
        <v>173.221</v>
      </c>
      <c r="X17" s="60">
        <f>SUM(X8:X16)</f>
        <v>136.42099999999999</v>
      </c>
      <c r="Y17" s="60">
        <f>SUM(Y8:Y16)</f>
        <v>124.922</v>
      </c>
      <c r="Z17" s="61">
        <f>SUM(Z8:Z16)</f>
        <v>99.320999999999998</v>
      </c>
      <c r="AA17" s="62">
        <f>SUM(AA8:AA16)</f>
        <v>3635.4130000000005</v>
      </c>
    </row>
    <row r="72" spans="2:9" ht="17.25" hidden="1" customHeight="1" x14ac:dyDescent="0.2">
      <c r="B72" s="5" t="s">
        <v>33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РП 10 кВ Захарово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РП 10 кВ Захарово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2018-06-26T05:38:51Z</dcterms:modified>
</cp:coreProperties>
</file>